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240" yWindow="105" windowWidth="20730" windowHeight="997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17'!$A$1:$N$34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G7" i="1" l="1"/>
  <c r="K7" i="1" s="1"/>
  <c r="M7" i="1" s="1"/>
  <c r="G8" i="1"/>
  <c r="J7" i="1"/>
  <c r="L7" i="1" l="1"/>
  <c r="F13" i="3"/>
  <c r="F12" i="3"/>
  <c r="F11" i="3"/>
  <c r="F10" i="3"/>
  <c r="F9" i="3"/>
  <c r="F8" i="3"/>
  <c r="F7" i="3"/>
  <c r="F6" i="3"/>
  <c r="F13" i="2"/>
  <c r="F12" i="2"/>
  <c r="F11" i="2"/>
  <c r="F10" i="2"/>
  <c r="F8" i="2"/>
  <c r="F7" i="2"/>
  <c r="F6" i="2"/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J28" i="2" s="1"/>
  <c r="L28" i="2" s="1"/>
  <c r="I28" i="2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10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G9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5" i="1"/>
  <c r="G25" i="1"/>
  <c r="K25" i="1" s="1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K10" i="1"/>
  <c r="J9" i="1"/>
  <c r="K9" i="1"/>
  <c r="J8" i="1"/>
  <c r="J2" i="1" s="1"/>
  <c r="K8" i="1"/>
  <c r="K2" i="1" l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8" i="1"/>
  <c r="M8" i="1"/>
  <c r="L10" i="1"/>
  <c r="M10" i="1"/>
  <c r="L12" i="1"/>
  <c r="M12" i="1"/>
  <c r="L14" i="1"/>
  <c r="M14" i="1"/>
  <c r="L16" i="1"/>
  <c r="M16" i="1"/>
  <c r="L18" i="1"/>
  <c r="M18" i="1"/>
  <c r="L20" i="1"/>
  <c r="M20" i="1"/>
  <c r="L22" i="1"/>
  <c r="M22" i="1"/>
  <c r="M25" i="1"/>
  <c r="L25" i="1"/>
  <c r="M9" i="1"/>
  <c r="L9" i="1"/>
  <c r="M11" i="1"/>
  <c r="L11" i="1"/>
  <c r="M13" i="1"/>
  <c r="L13" i="1"/>
  <c r="M15" i="1"/>
  <c r="L15" i="1"/>
  <c r="M17" i="1"/>
  <c r="L17" i="1"/>
  <c r="M19" i="1"/>
  <c r="L19" i="1"/>
  <c r="M21" i="1"/>
  <c r="L21" i="1"/>
  <c r="M23" i="1"/>
  <c r="L23" i="1"/>
  <c r="L24" i="1"/>
  <c r="M24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<sst xmlns="http://schemas.openxmlformats.org/spreadsheetml/2006/main" count="160" uniqueCount="56">
  <si>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</si>
  <si>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</si>
  <si>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</si>
  <si>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</si>
  <si>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</si>
  <si>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</si>
  <si>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</si>
  <si>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</si>
  <si>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</si>
  <si>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</si>
  <si>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</si>
  <si>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</si>
  <si>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</si>
  <si>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</si>
  <si>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</si>
  <si>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</si>
  <si>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</si>
  <si>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</si>
  <si>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</si>
  <si>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</si>
  <si>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</si>
  <si>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</si>
  <si>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</si>
  <si>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</si>
  <si>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</si>
  <si>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</si>
  <si>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</si>
  <si>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</si>
  <si>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</si>
  <si>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</si>
  <si>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</si>
  <si>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</si>
  <si>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</si>
  <si>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</si>
  <si>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</si>
  <si>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</si>
  <si>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</si>
  <si>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</si>
  <si>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</si>
  <si>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</si>
  <si>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</si>
  <si>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</si>
  <si>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</si>
  <si>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</si>
  <si>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</si>
  <si>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</si>
  <si>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FST</t>
  </si>
  <si>
    <t>KIN</t>
  </si>
  <si>
    <t>FSC</t>
  </si>
  <si>
    <t>6 Weeks--June 20-July 28</t>
  </si>
  <si>
    <t>74A</t>
  </si>
  <si>
    <t>86A WILDLAND ACAD</t>
  </si>
  <si>
    <t>Summer 17</t>
  </si>
  <si>
    <t>yes; F, Sp, Su</t>
  </si>
  <si>
    <t>This is a course that is provided each year inlcuding summers for last 10 years, and we would like to continue to offer it.</t>
  </si>
  <si>
    <t>Approved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</si>
</sst>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1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4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  <xf numFmtId="0" fontId="0" fillId="0" borderId="4" xfId="0" applyFont="1" applyFill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30</xdr:row>
          <xdr:rowOff>161925</xdr:rowOff>
        </xdr:from>
        <xdr:to>
          <xdr:col>8</xdr:col>
          <xdr:colOff>666750</xdr:colOff>
          <xdr:row>31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32</xdr:row>
          <xdr:rowOff>200025</xdr:rowOff>
        </xdr:from>
        <xdr:to>
          <xdr:col>9</xdr:col>
          <xdr:colOff>600075</xdr:colOff>
          <xdr:row>33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30</xdr:row>
          <xdr:rowOff>161925</xdr:rowOff>
        </xdr:from>
        <xdr:to>
          <xdr:col>9</xdr:col>
          <xdr:colOff>676275</xdr:colOff>
          <xdr:row>31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32</xdr:row>
          <xdr:rowOff>190500</xdr:rowOff>
        </xdr:from>
        <xdr:to>
          <xdr:col>8</xdr:col>
          <xdr:colOff>819150</xdr:colOff>
          <xdr:row>33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4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B18" sqref="B18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0" t="s">
        <v>26</v>
      </c>
      <c r="G1" s="91"/>
      <c r="H1" s="9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3" t="str">
        <f>'2017-18 Summary'!B2</f>
        <v>FST</v>
      </c>
      <c r="G2" s="93"/>
      <c r="H2" s="93"/>
      <c r="I2" s="19">
        <f>'2017-18 Summary'!C2</f>
        <v>3.68</v>
      </c>
      <c r="J2" s="8">
        <f>SUM(J8:J25)</f>
        <v>0.15</v>
      </c>
      <c r="K2" s="8">
        <f>SUM(K8:K25)</f>
        <v>90</v>
      </c>
      <c r="L2" s="8">
        <f>SUM(L8:L25)</f>
        <v>3</v>
      </c>
      <c r="M2" s="60">
        <f>K2/J2</f>
        <v>600</v>
      </c>
      <c r="N2" s="80" t="s">
        <v>39</v>
      </c>
    </row>
    <row r="3" spans="1:14" ht="19.5" customHeight="1" x14ac:dyDescent="0.25">
      <c r="A3" s="94"/>
      <c r="B3" s="95"/>
      <c r="C3" s="95"/>
      <c r="D3" s="95"/>
      <c r="E3" s="95"/>
      <c r="F3" s="58"/>
      <c r="G3" s="88" t="s">
        <v>33</v>
      </c>
      <c r="H3" s="88"/>
      <c r="I3" s="89"/>
      <c r="J3" s="8">
        <f>'2017-18 Summary'!C2-'Summer 17'!J2-'Fall 17'!I2-'Spring 18'!I2</f>
        <v>-0.15333333333333266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x14ac:dyDescent="0.25">
      <c r="A7" s="76" t="s">
        <v>55</v>
      </c>
      <c r="B7" s="33"/>
      <c r="C7" s="33"/>
      <c r="D7" s="33"/>
      <c r="E7" s="65"/>
      <c r="F7" s="33"/>
      <c r="G7" s="66">
        <f t="shared" ref="G7:G10" si="0">E7*F7</f>
        <v>0</v>
      </c>
      <c r="H7" s="34"/>
      <c r="I7" s="67"/>
      <c r="J7" s="52">
        <f t="shared" ref="J7" si="1">I7*F7/15</f>
        <v>0</v>
      </c>
      <c r="K7" s="51">
        <f>G7*H7</f>
        <v>0</v>
      </c>
      <c r="L7" s="53">
        <f>K7/30</f>
        <v>0</v>
      </c>
      <c r="M7" s="52" t="e">
        <f t="shared" ref="M7" si="2">K7/J7</f>
        <v>#DIV/0!</v>
      </c>
      <c r="N7" s="130"/>
    </row>
    <row r="8" spans="1:14" ht="15.75" customHeight="1" x14ac:dyDescent="0.25">
      <c r="A8" s="76" t="s">
        <v>47</v>
      </c>
      <c r="B8" s="33" t="s">
        <v>48</v>
      </c>
      <c r="C8" s="33" t="s">
        <v>49</v>
      </c>
      <c r="D8" s="33">
        <v>35</v>
      </c>
      <c r="E8" s="65">
        <v>30</v>
      </c>
      <c r="F8" s="33">
        <v>1</v>
      </c>
      <c r="G8" s="66">
        <f t="shared" si="0"/>
        <v>30</v>
      </c>
      <c r="H8" s="34">
        <v>3</v>
      </c>
      <c r="I8" s="67">
        <v>2.25</v>
      </c>
      <c r="J8" s="52">
        <f t="shared" ref="J8:J25" si="3">I8*F8/15</f>
        <v>0.15</v>
      </c>
      <c r="K8" s="51">
        <f>G8*H8</f>
        <v>90</v>
      </c>
      <c r="L8" s="53">
        <f>K8/30</f>
        <v>3</v>
      </c>
      <c r="M8" s="52">
        <f t="shared" ref="M8:M25" si="4">K8/J8</f>
        <v>600</v>
      </c>
      <c r="N8" s="96"/>
    </row>
    <row r="9" spans="1:14" ht="15.75" customHeight="1" x14ac:dyDescent="0.25">
      <c r="A9" s="76"/>
      <c r="B9" s="76"/>
      <c r="C9" s="76"/>
      <c r="D9" s="33"/>
      <c r="E9" s="65"/>
      <c r="F9" s="33"/>
      <c r="G9" s="66">
        <f t="shared" si="0"/>
        <v>0</v>
      </c>
      <c r="H9" s="34"/>
      <c r="I9" s="67"/>
      <c r="J9" s="52">
        <f t="shared" si="3"/>
        <v>0</v>
      </c>
      <c r="K9" s="51">
        <f t="shared" ref="K9:K25" si="5">(G9*H9)</f>
        <v>0</v>
      </c>
      <c r="L9" s="53">
        <f t="shared" ref="L9:L25" si="6">K9/30</f>
        <v>0</v>
      </c>
      <c r="M9" s="52" t="e">
        <f t="shared" si="4"/>
        <v>#DIV/0!</v>
      </c>
      <c r="N9" s="97"/>
    </row>
    <row r="10" spans="1:14" ht="15.75" customHeight="1" x14ac:dyDescent="0.25">
      <c r="A10" s="35"/>
      <c r="B10" s="35"/>
      <c r="C10" s="35"/>
      <c r="D10" s="35"/>
      <c r="E10" s="35"/>
      <c r="F10" s="35"/>
      <c r="G10" s="66">
        <f t="shared" si="0"/>
        <v>0</v>
      </c>
      <c r="H10" s="7"/>
      <c r="I10" s="7"/>
      <c r="J10" s="52">
        <f t="shared" si="3"/>
        <v>0</v>
      </c>
      <c r="K10" s="51">
        <f t="shared" si="5"/>
        <v>0</v>
      </c>
      <c r="L10" s="53">
        <f t="shared" si="6"/>
        <v>0</v>
      </c>
      <c r="M10" s="52" t="e">
        <f t="shared" si="4"/>
        <v>#DIV/0!</v>
      </c>
      <c r="N10" s="97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ref="G11:G25" si="7">E11*F11</f>
        <v>0</v>
      </c>
      <c r="H11" s="7"/>
      <c r="I11" s="7"/>
      <c r="J11" s="52">
        <f t="shared" si="3"/>
        <v>0</v>
      </c>
      <c r="K11" s="51">
        <f t="shared" si="5"/>
        <v>0</v>
      </c>
      <c r="L11" s="53">
        <f t="shared" si="6"/>
        <v>0</v>
      </c>
      <c r="M11" s="52" t="e">
        <f t="shared" si="4"/>
        <v>#DIV/0!</v>
      </c>
      <c r="N11" s="97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7"/>
        <v>0</v>
      </c>
      <c r="H12" s="7"/>
      <c r="I12" s="7"/>
      <c r="J12" s="52">
        <f t="shared" si="3"/>
        <v>0</v>
      </c>
      <c r="K12" s="51">
        <f t="shared" si="5"/>
        <v>0</v>
      </c>
      <c r="L12" s="53">
        <f t="shared" si="6"/>
        <v>0</v>
      </c>
      <c r="M12" s="52" t="e">
        <f t="shared" si="4"/>
        <v>#DIV/0!</v>
      </c>
      <c r="N12" s="97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7"/>
        <v>0</v>
      </c>
      <c r="H13" s="7"/>
      <c r="I13" s="7"/>
      <c r="J13" s="52">
        <f t="shared" si="3"/>
        <v>0</v>
      </c>
      <c r="K13" s="51">
        <f t="shared" si="5"/>
        <v>0</v>
      </c>
      <c r="L13" s="53">
        <f t="shared" si="6"/>
        <v>0</v>
      </c>
      <c r="M13" s="52" t="e">
        <f t="shared" si="4"/>
        <v>#DIV/0!</v>
      </c>
      <c r="N13" s="97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7"/>
        <v>0</v>
      </c>
      <c r="H14" s="7"/>
      <c r="I14" s="7"/>
      <c r="J14" s="52">
        <f t="shared" si="3"/>
        <v>0</v>
      </c>
      <c r="K14" s="51">
        <f t="shared" si="5"/>
        <v>0</v>
      </c>
      <c r="L14" s="53">
        <f t="shared" si="6"/>
        <v>0</v>
      </c>
      <c r="M14" s="52" t="e">
        <f t="shared" si="4"/>
        <v>#DIV/0!</v>
      </c>
      <c r="N14" s="97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7"/>
        <v>0</v>
      </c>
      <c r="H15" s="7"/>
      <c r="I15" s="7"/>
      <c r="J15" s="52">
        <f t="shared" si="3"/>
        <v>0</v>
      </c>
      <c r="K15" s="51">
        <f t="shared" si="5"/>
        <v>0</v>
      </c>
      <c r="L15" s="53">
        <f t="shared" si="6"/>
        <v>0</v>
      </c>
      <c r="M15" s="52" t="e">
        <f t="shared" si="4"/>
        <v>#DIV/0!</v>
      </c>
      <c r="N15" s="97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7"/>
        <v>0</v>
      </c>
      <c r="H16" s="7"/>
      <c r="I16" s="7"/>
      <c r="J16" s="52">
        <f t="shared" si="3"/>
        <v>0</v>
      </c>
      <c r="K16" s="51">
        <f t="shared" si="5"/>
        <v>0</v>
      </c>
      <c r="L16" s="53">
        <f t="shared" si="6"/>
        <v>0</v>
      </c>
      <c r="M16" s="52" t="e">
        <f t="shared" si="4"/>
        <v>#DIV/0!</v>
      </c>
      <c r="N16" s="97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7"/>
        <v>0</v>
      </c>
      <c r="H17" s="7"/>
      <c r="I17" s="7"/>
      <c r="J17" s="52">
        <f t="shared" si="3"/>
        <v>0</v>
      </c>
      <c r="K17" s="51">
        <f t="shared" si="5"/>
        <v>0</v>
      </c>
      <c r="L17" s="53">
        <f t="shared" si="6"/>
        <v>0</v>
      </c>
      <c r="M17" s="52" t="e">
        <f t="shared" si="4"/>
        <v>#DIV/0!</v>
      </c>
      <c r="N17" s="97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7"/>
        <v>0</v>
      </c>
      <c r="H18" s="7"/>
      <c r="I18" s="7"/>
      <c r="J18" s="52">
        <f t="shared" si="3"/>
        <v>0</v>
      </c>
      <c r="K18" s="51">
        <f t="shared" si="5"/>
        <v>0</v>
      </c>
      <c r="L18" s="53">
        <f t="shared" si="6"/>
        <v>0</v>
      </c>
      <c r="M18" s="52" t="e">
        <f t="shared" si="4"/>
        <v>#DIV/0!</v>
      </c>
      <c r="N18" s="97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7"/>
        <v>0</v>
      </c>
      <c r="H19" s="7"/>
      <c r="I19" s="7"/>
      <c r="J19" s="52">
        <f t="shared" si="3"/>
        <v>0</v>
      </c>
      <c r="K19" s="51">
        <f t="shared" si="5"/>
        <v>0</v>
      </c>
      <c r="L19" s="53">
        <f t="shared" si="6"/>
        <v>0</v>
      </c>
      <c r="M19" s="52" t="e">
        <f t="shared" si="4"/>
        <v>#DIV/0!</v>
      </c>
      <c r="N19" s="97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7"/>
        <v>0</v>
      </c>
      <c r="H20" s="7"/>
      <c r="I20" s="7"/>
      <c r="J20" s="52">
        <f t="shared" si="3"/>
        <v>0</v>
      </c>
      <c r="K20" s="51">
        <f t="shared" si="5"/>
        <v>0</v>
      </c>
      <c r="L20" s="53">
        <f t="shared" si="6"/>
        <v>0</v>
      </c>
      <c r="M20" s="52" t="e">
        <f t="shared" si="4"/>
        <v>#DIV/0!</v>
      </c>
      <c r="N20" s="97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7"/>
        <v>0</v>
      </c>
      <c r="H21" s="7"/>
      <c r="I21" s="7"/>
      <c r="J21" s="52">
        <f t="shared" si="3"/>
        <v>0</v>
      </c>
      <c r="K21" s="51">
        <f t="shared" si="5"/>
        <v>0</v>
      </c>
      <c r="L21" s="53">
        <f t="shared" si="6"/>
        <v>0</v>
      </c>
      <c r="M21" s="52" t="e">
        <f t="shared" si="4"/>
        <v>#DIV/0!</v>
      </c>
      <c r="N21" s="97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7"/>
        <v>0</v>
      </c>
      <c r="H22" s="7"/>
      <c r="I22" s="7"/>
      <c r="J22" s="52">
        <f t="shared" si="3"/>
        <v>0</v>
      </c>
      <c r="K22" s="51">
        <f t="shared" si="5"/>
        <v>0</v>
      </c>
      <c r="L22" s="53">
        <f t="shared" si="6"/>
        <v>0</v>
      </c>
      <c r="M22" s="52" t="e">
        <f t="shared" si="4"/>
        <v>#DIV/0!</v>
      </c>
      <c r="N22" s="97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7"/>
        <v>0</v>
      </c>
      <c r="H23" s="7"/>
      <c r="I23" s="7"/>
      <c r="J23" s="52">
        <f t="shared" si="3"/>
        <v>0</v>
      </c>
      <c r="K23" s="51">
        <f t="shared" si="5"/>
        <v>0</v>
      </c>
      <c r="L23" s="53">
        <f t="shared" si="6"/>
        <v>0</v>
      </c>
      <c r="M23" s="52" t="e">
        <f t="shared" si="4"/>
        <v>#DIV/0!</v>
      </c>
      <c r="N23" s="97"/>
    </row>
    <row r="24" spans="1:14" ht="15.75" customHeight="1" x14ac:dyDescent="0.25">
      <c r="A24" s="35"/>
      <c r="B24" s="35"/>
      <c r="C24" s="35"/>
      <c r="D24" s="35"/>
      <c r="E24" s="35"/>
      <c r="F24" s="35"/>
      <c r="G24" s="51">
        <f t="shared" si="7"/>
        <v>0</v>
      </c>
      <c r="H24" s="7"/>
      <c r="I24" s="7"/>
      <c r="J24" s="52">
        <f t="shared" si="3"/>
        <v>0</v>
      </c>
      <c r="K24" s="51">
        <f t="shared" si="5"/>
        <v>0</v>
      </c>
      <c r="L24" s="53">
        <f t="shared" si="6"/>
        <v>0</v>
      </c>
      <c r="M24" s="52" t="e">
        <f t="shared" si="4"/>
        <v>#DIV/0!</v>
      </c>
      <c r="N24" s="97"/>
    </row>
    <row r="25" spans="1:14" ht="15.75" customHeight="1" x14ac:dyDescent="0.25">
      <c r="A25" s="6"/>
      <c r="B25" s="6"/>
      <c r="C25" s="6"/>
      <c r="D25" s="6"/>
      <c r="E25" s="6"/>
      <c r="F25" s="6"/>
      <c r="G25" s="51">
        <f t="shared" si="7"/>
        <v>0</v>
      </c>
      <c r="H25" s="6"/>
      <c r="I25" s="6"/>
      <c r="J25" s="52">
        <f t="shared" si="3"/>
        <v>0</v>
      </c>
      <c r="K25" s="51">
        <f t="shared" si="5"/>
        <v>0</v>
      </c>
      <c r="L25" s="53">
        <f t="shared" si="6"/>
        <v>0</v>
      </c>
      <c r="M25" s="52" t="e">
        <f t="shared" si="4"/>
        <v>#DIV/0!</v>
      </c>
      <c r="N25" s="97"/>
    </row>
    <row r="26" spans="1:14" ht="18.75" customHeight="1" x14ac:dyDescent="0.25">
      <c r="A26" s="98" t="s">
        <v>16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100"/>
    </row>
    <row r="27" spans="1:14" ht="88.5" customHeight="1" x14ac:dyDescent="0.25">
      <c r="A27" s="101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</row>
    <row r="28" spans="1:14" x14ac:dyDescent="0.25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</row>
    <row r="29" spans="1:14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8"/>
    </row>
    <row r="30" spans="1:14" ht="15.75" thickBot="1" x14ac:dyDescent="0.3">
      <c r="A30" s="2" t="s">
        <v>17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4" ht="30" customHeight="1" thickTop="1" x14ac:dyDescent="0.25">
      <c r="A31" s="3" t="s">
        <v>18</v>
      </c>
      <c r="B31" s="107" t="s">
        <v>19</v>
      </c>
      <c r="C31" s="107"/>
      <c r="D31" s="108"/>
      <c r="E31" s="108"/>
      <c r="F31" s="108"/>
      <c r="G31" s="108"/>
      <c r="H31" s="108"/>
      <c r="I31" s="109"/>
      <c r="J31" s="110"/>
      <c r="K31" s="37"/>
      <c r="L31" s="38"/>
      <c r="M31" s="38"/>
    </row>
    <row r="32" spans="1:14" x14ac:dyDescent="0.25">
      <c r="A32" s="3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8"/>
    </row>
    <row r="33" spans="1:13" ht="32.25" customHeight="1" x14ac:dyDescent="0.25">
      <c r="A33" s="3" t="s">
        <v>20</v>
      </c>
      <c r="B33" s="84" t="s">
        <v>21</v>
      </c>
      <c r="C33" s="84"/>
      <c r="D33" s="85"/>
      <c r="E33" s="85"/>
      <c r="F33" s="85"/>
      <c r="G33" s="85"/>
      <c r="H33" s="85"/>
      <c r="I33" s="86"/>
      <c r="J33" s="87"/>
      <c r="K33" s="38"/>
      <c r="L33" s="38"/>
      <c r="M33" s="38"/>
    </row>
    <row r="34" spans="1:13" x14ac:dyDescent="0.25">
      <c r="J34" s="39"/>
    </row>
  </sheetData>
  <sheetProtection formatCells="0" insertRows="0" deleteRows="0"/>
  <mergeCells count="11">
    <mergeCell ref="N8:N25"/>
    <mergeCell ref="A26:N26"/>
    <mergeCell ref="A27:N28"/>
    <mergeCell ref="B31:H31"/>
    <mergeCell ref="I31:J31"/>
    <mergeCell ref="B33:H33"/>
    <mergeCell ref="I33:J33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5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30</xdr:row>
                    <xdr:rowOff>161925</xdr:rowOff>
                  </from>
                  <to>
                    <xdr:col>8</xdr:col>
                    <xdr:colOff>666750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32</xdr:row>
                    <xdr:rowOff>200025</xdr:rowOff>
                  </from>
                  <to>
                    <xdr:col>9</xdr:col>
                    <xdr:colOff>600075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30</xdr:row>
                    <xdr:rowOff>161925</xdr:rowOff>
                  </from>
                  <to>
                    <xdr:col>9</xdr:col>
                    <xdr:colOff>676275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32</xdr:row>
                    <xdr:rowOff>190500</xdr:rowOff>
                  </from>
                  <to>
                    <xdr:col>8</xdr:col>
                    <xdr:colOff>819150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120" zoomScaleNormal="120" workbookViewId="0">
      <pane ySplit="5" topLeftCell="A6" activePane="bottomLeft" state="frozen"/>
      <selection activeCell="E8" sqref="E8"/>
      <selection pane="bottomLeft" activeCell="A6" sqref="A6:H13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FST</v>
      </c>
      <c r="F2" s="111"/>
      <c r="G2" s="111"/>
      <c r="H2" s="19">
        <f>'2017-18 Summary'!C2</f>
        <v>3.68</v>
      </c>
      <c r="I2" s="8">
        <f>SUM(I6:I43)</f>
        <v>1.9333333333333331</v>
      </c>
      <c r="J2" s="9">
        <f>SUM(J6:J43)</f>
        <v>1360</v>
      </c>
      <c r="K2" s="10">
        <f>SUM(K6:K43)</f>
        <v>45.333333333333329</v>
      </c>
      <c r="L2" s="10">
        <f>J2/I2</f>
        <v>703.44827586206907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-0.15333333333333266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50</v>
      </c>
      <c r="C6" s="33">
        <v>45</v>
      </c>
      <c r="D6" s="65">
        <v>45</v>
      </c>
      <c r="E6" s="33">
        <v>2</v>
      </c>
      <c r="F6" s="66">
        <f t="shared" ref="F6:F13" si="0">D6*E6</f>
        <v>90</v>
      </c>
      <c r="G6" s="34">
        <v>4</v>
      </c>
      <c r="H6" s="67">
        <v>3.75</v>
      </c>
      <c r="I6" s="52">
        <f t="shared" ref="I6:I43" si="1">H6*E6/15</f>
        <v>0.5</v>
      </c>
      <c r="J6" s="51">
        <f t="shared" ref="J6:J43" si="2">(F6*G6)</f>
        <v>360</v>
      </c>
      <c r="K6" s="53">
        <f>J6/30</f>
        <v>12</v>
      </c>
      <c r="L6" s="52">
        <f t="shared" ref="L6:L43" si="3">J6/I6</f>
        <v>720</v>
      </c>
      <c r="M6" s="96"/>
    </row>
    <row r="7" spans="1:13" ht="15.75" customHeight="1" x14ac:dyDescent="0.25">
      <c r="A7" s="33" t="s">
        <v>46</v>
      </c>
      <c r="B7" s="33">
        <v>51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4</v>
      </c>
      <c r="H7" s="67">
        <v>3.75</v>
      </c>
      <c r="I7" s="52">
        <f t="shared" si="1"/>
        <v>0.25</v>
      </c>
      <c r="J7" s="51">
        <f t="shared" si="2"/>
        <v>180</v>
      </c>
      <c r="K7" s="53">
        <f t="shared" ref="K7:K43" si="4">J7/30</f>
        <v>6</v>
      </c>
      <c r="L7" s="52">
        <f t="shared" si="3"/>
        <v>720</v>
      </c>
      <c r="M7" s="97"/>
    </row>
    <row r="8" spans="1:13" ht="15.75" customHeight="1" x14ac:dyDescent="0.25">
      <c r="A8" s="33" t="s">
        <v>46</v>
      </c>
      <c r="B8" s="76">
        <v>52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4</v>
      </c>
      <c r="H8" s="67">
        <v>3.75</v>
      </c>
      <c r="I8" s="52">
        <f t="shared" si="1"/>
        <v>0.25</v>
      </c>
      <c r="J8" s="51">
        <f t="shared" si="2"/>
        <v>180</v>
      </c>
      <c r="K8" s="53">
        <f t="shared" si="4"/>
        <v>6</v>
      </c>
      <c r="L8" s="52">
        <f t="shared" si="3"/>
        <v>720</v>
      </c>
      <c r="M8" s="97"/>
    </row>
    <row r="9" spans="1:13" ht="15.75" customHeight="1" x14ac:dyDescent="0.25">
      <c r="A9" s="33" t="s">
        <v>46</v>
      </c>
      <c r="B9" s="33">
        <v>53</v>
      </c>
      <c r="C9" s="33">
        <v>45</v>
      </c>
      <c r="D9" s="33">
        <v>45</v>
      </c>
      <c r="E9" s="33">
        <v>1</v>
      </c>
      <c r="F9" s="66">
        <v>45</v>
      </c>
      <c r="G9" s="34">
        <v>3</v>
      </c>
      <c r="H9" s="34">
        <v>3</v>
      </c>
      <c r="I9" s="52">
        <f t="shared" si="1"/>
        <v>0.2</v>
      </c>
      <c r="J9" s="51">
        <f t="shared" si="2"/>
        <v>135</v>
      </c>
      <c r="K9" s="53">
        <f t="shared" si="4"/>
        <v>4.5</v>
      </c>
      <c r="L9" s="52">
        <f t="shared" si="3"/>
        <v>675</v>
      </c>
      <c r="M9" s="97"/>
    </row>
    <row r="10" spans="1:13" ht="15.75" customHeight="1" x14ac:dyDescent="0.25">
      <c r="A10" s="33" t="s">
        <v>46</v>
      </c>
      <c r="B10" s="33">
        <v>55</v>
      </c>
      <c r="C10" s="33">
        <v>45</v>
      </c>
      <c r="D10" s="33">
        <v>45</v>
      </c>
      <c r="E10" s="33">
        <v>1</v>
      </c>
      <c r="F10" s="66">
        <f t="shared" si="0"/>
        <v>45</v>
      </c>
      <c r="G10" s="34">
        <v>3</v>
      </c>
      <c r="H10" s="34">
        <v>3</v>
      </c>
      <c r="I10" s="52">
        <f t="shared" si="1"/>
        <v>0.2</v>
      </c>
      <c r="J10" s="51">
        <f t="shared" si="2"/>
        <v>135</v>
      </c>
      <c r="K10" s="53">
        <f t="shared" si="4"/>
        <v>4.5</v>
      </c>
      <c r="L10" s="52">
        <f t="shared" si="3"/>
        <v>675</v>
      </c>
      <c r="M10" s="97"/>
    </row>
    <row r="11" spans="1:13" ht="15.75" customHeight="1" x14ac:dyDescent="0.25">
      <c r="A11" s="76" t="s">
        <v>46</v>
      </c>
      <c r="B11" s="76">
        <v>65</v>
      </c>
      <c r="C11" s="33">
        <v>45</v>
      </c>
      <c r="D11" s="33">
        <v>50</v>
      </c>
      <c r="E11" s="33">
        <v>1</v>
      </c>
      <c r="F11" s="66">
        <f t="shared" si="0"/>
        <v>50</v>
      </c>
      <c r="G11" s="34">
        <v>4</v>
      </c>
      <c r="H11" s="34">
        <v>3.75</v>
      </c>
      <c r="I11" s="52">
        <f t="shared" si="1"/>
        <v>0.25</v>
      </c>
      <c r="J11" s="51">
        <f t="shared" si="2"/>
        <v>200</v>
      </c>
      <c r="K11" s="53">
        <f t="shared" si="4"/>
        <v>6.666666666666667</v>
      </c>
      <c r="L11" s="52">
        <f t="shared" si="3"/>
        <v>800</v>
      </c>
      <c r="M11" s="97"/>
    </row>
    <row r="12" spans="1:13" ht="15.75" customHeight="1" x14ac:dyDescent="0.25">
      <c r="A12" s="76" t="s">
        <v>46</v>
      </c>
      <c r="B12" s="76" t="s">
        <v>50</v>
      </c>
      <c r="C12" s="33">
        <v>40</v>
      </c>
      <c r="D12" s="33">
        <v>40</v>
      </c>
      <c r="E12" s="33">
        <v>1</v>
      </c>
      <c r="F12" s="66">
        <f t="shared" si="0"/>
        <v>40</v>
      </c>
      <c r="G12" s="34">
        <v>2</v>
      </c>
      <c r="H12" s="34">
        <v>2</v>
      </c>
      <c r="I12" s="52">
        <f t="shared" si="1"/>
        <v>0.13333333333333333</v>
      </c>
      <c r="J12" s="51">
        <f t="shared" si="2"/>
        <v>80</v>
      </c>
      <c r="K12" s="53">
        <f t="shared" si="4"/>
        <v>2.6666666666666665</v>
      </c>
      <c r="L12" s="52">
        <f t="shared" si="3"/>
        <v>600</v>
      </c>
      <c r="M12" s="97"/>
    </row>
    <row r="13" spans="1:13" ht="15.75" customHeight="1" x14ac:dyDescent="0.25">
      <c r="A13" s="33" t="s">
        <v>47</v>
      </c>
      <c r="B13" s="76" t="s">
        <v>48</v>
      </c>
      <c r="C13" s="33">
        <v>35</v>
      </c>
      <c r="D13" s="33">
        <v>30</v>
      </c>
      <c r="E13" s="33">
        <v>1</v>
      </c>
      <c r="F13" s="66">
        <f t="shared" si="0"/>
        <v>30</v>
      </c>
      <c r="G13" s="34">
        <v>3</v>
      </c>
      <c r="H13" s="34">
        <v>2.25</v>
      </c>
      <c r="I13" s="52">
        <f t="shared" si="1"/>
        <v>0.15</v>
      </c>
      <c r="J13" s="51">
        <f t="shared" si="2"/>
        <v>90</v>
      </c>
      <c r="K13" s="53">
        <f t="shared" si="4"/>
        <v>3</v>
      </c>
      <c r="L13" s="52">
        <f t="shared" si="3"/>
        <v>600</v>
      </c>
      <c r="M13" s="97"/>
    </row>
    <row r="14" spans="1:13" ht="15.75" customHeight="1" x14ac:dyDescent="0.25">
      <c r="A14" s="33"/>
      <c r="B14" s="76"/>
      <c r="C14" s="33"/>
      <c r="D14" s="33"/>
      <c r="E14" s="33"/>
      <c r="F14" s="66">
        <f t="shared" ref="F14:F43" si="5">D14*E14</f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97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7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7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97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97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7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7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97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ht="61.5" customHeight="1" x14ac:dyDescent="0.25">
      <c r="A45" s="104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6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7" t="s">
        <v>19</v>
      </c>
      <c r="C48" s="108"/>
      <c r="D48" s="108"/>
      <c r="E48" s="108"/>
      <c r="F48" s="108"/>
      <c r="G48" s="108"/>
      <c r="H48" s="109"/>
      <c r="I48" s="110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84" t="s">
        <v>21</v>
      </c>
      <c r="C50" s="85"/>
      <c r="D50" s="85"/>
      <c r="E50" s="85"/>
      <c r="F50" s="85"/>
      <c r="G50" s="85"/>
      <c r="H50" s="86"/>
      <c r="I50" s="87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M6:M43"/>
    <mergeCell ref="A44:M44"/>
    <mergeCell ref="A45:M45"/>
    <mergeCell ref="B48:G48"/>
    <mergeCell ref="H48:I48"/>
    <mergeCell ref="B50:G50"/>
    <mergeCell ref="H50:I50"/>
    <mergeCell ref="F3:H3"/>
    <mergeCell ref="E1:G1"/>
    <mergeCell ref="E2:G2"/>
    <mergeCell ref="A3:D3"/>
  </mergeCells>
  <pageMargins left="0.2" right="0.2" top="0.4" bottom="0.5" header="0.3" footer="0.32"/>
  <pageSetup scale="72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E8" sqref="E8"/>
      <selection pane="bottomLeft" activeCell="E13" sqref="E13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0" t="s">
        <v>26</v>
      </c>
      <c r="F1" s="91"/>
      <c r="G1" s="9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FST</v>
      </c>
      <c r="F2" s="111"/>
      <c r="G2" s="111"/>
      <c r="H2" s="19">
        <f>'2017-18 Summary'!C2</f>
        <v>3.68</v>
      </c>
      <c r="I2" s="8">
        <f>SUM(I6:I43)</f>
        <v>1.7499999999999998</v>
      </c>
      <c r="J2" s="20">
        <f>SUM(J6:J43)</f>
        <v>1245</v>
      </c>
      <c r="K2" s="21">
        <f>SUM(K6:K43)</f>
        <v>41.5</v>
      </c>
      <c r="L2" s="21">
        <f>J2/I2</f>
        <v>711.42857142857156</v>
      </c>
    </row>
    <row r="3" spans="1:13" ht="19.5" customHeight="1" x14ac:dyDescent="0.25">
      <c r="A3" s="94"/>
      <c r="B3" s="95"/>
      <c r="C3" s="95"/>
      <c r="D3" s="95"/>
      <c r="E3" s="58"/>
      <c r="F3" s="88" t="s">
        <v>33</v>
      </c>
      <c r="G3" s="88"/>
      <c r="H3" s="89"/>
      <c r="I3" s="8">
        <f>'2017-18 Summary'!C2-'Summer 17'!J2-'Fall 17'!I2-'Spring 18'!I2</f>
        <v>-0.15333333333333266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50</v>
      </c>
      <c r="C6" s="33">
        <v>45</v>
      </c>
      <c r="D6" s="65">
        <v>45</v>
      </c>
      <c r="E6" s="33">
        <v>2</v>
      </c>
      <c r="F6" s="66">
        <f t="shared" ref="F6:F13" si="0">D6*E6</f>
        <v>90</v>
      </c>
      <c r="G6" s="34">
        <v>4</v>
      </c>
      <c r="H6" s="67">
        <v>3.75</v>
      </c>
      <c r="I6" s="52">
        <f t="shared" ref="I6:I39" si="1">H6*E6/15</f>
        <v>0.5</v>
      </c>
      <c r="J6" s="51">
        <f t="shared" ref="J6:J39" si="2">(F6*G6)</f>
        <v>360</v>
      </c>
      <c r="K6" s="53">
        <f>J6/30</f>
        <v>12</v>
      </c>
      <c r="L6" s="52">
        <f t="shared" ref="L6:L39" si="3">J6/I6</f>
        <v>720</v>
      </c>
      <c r="M6" s="96"/>
    </row>
    <row r="7" spans="1:13" ht="15.75" customHeight="1" x14ac:dyDescent="0.25">
      <c r="A7" s="33" t="s">
        <v>46</v>
      </c>
      <c r="B7" s="33">
        <v>51</v>
      </c>
      <c r="C7" s="33">
        <v>45</v>
      </c>
      <c r="D7" s="65">
        <v>45</v>
      </c>
      <c r="E7" s="33">
        <v>1</v>
      </c>
      <c r="F7" s="66">
        <f t="shared" si="0"/>
        <v>45</v>
      </c>
      <c r="G7" s="34">
        <v>4</v>
      </c>
      <c r="H7" s="67">
        <v>3.75</v>
      </c>
      <c r="I7" s="52">
        <f t="shared" si="1"/>
        <v>0.25</v>
      </c>
      <c r="J7" s="51">
        <f t="shared" si="2"/>
        <v>180</v>
      </c>
      <c r="K7" s="53">
        <f t="shared" ref="K7:K39" si="4">J7/30</f>
        <v>6</v>
      </c>
      <c r="L7" s="52">
        <f t="shared" si="3"/>
        <v>720</v>
      </c>
      <c r="M7" s="97"/>
    </row>
    <row r="8" spans="1:13" ht="15.75" customHeight="1" x14ac:dyDescent="0.25">
      <c r="A8" s="33" t="s">
        <v>46</v>
      </c>
      <c r="B8" s="33">
        <v>52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4</v>
      </c>
      <c r="H8" s="67">
        <v>3.75</v>
      </c>
      <c r="I8" s="52">
        <f t="shared" si="1"/>
        <v>0.25</v>
      </c>
      <c r="J8" s="51">
        <f t="shared" si="2"/>
        <v>180</v>
      </c>
      <c r="K8" s="53">
        <f t="shared" si="4"/>
        <v>6</v>
      </c>
      <c r="L8" s="52">
        <f t="shared" si="3"/>
        <v>720</v>
      </c>
      <c r="M8" s="97"/>
    </row>
    <row r="9" spans="1:13" ht="15.75" customHeight="1" x14ac:dyDescent="0.25">
      <c r="A9" s="33" t="s">
        <v>46</v>
      </c>
      <c r="B9" s="33">
        <v>53</v>
      </c>
      <c r="C9" s="33">
        <v>45</v>
      </c>
      <c r="D9" s="33">
        <v>45</v>
      </c>
      <c r="E9" s="33">
        <v>1</v>
      </c>
      <c r="F9" s="66">
        <f t="shared" si="0"/>
        <v>45</v>
      </c>
      <c r="G9" s="34">
        <v>3</v>
      </c>
      <c r="H9" s="34">
        <v>3</v>
      </c>
      <c r="I9" s="52">
        <f t="shared" si="1"/>
        <v>0.2</v>
      </c>
      <c r="J9" s="51">
        <f t="shared" si="2"/>
        <v>135</v>
      </c>
      <c r="K9" s="53">
        <f t="shared" si="4"/>
        <v>4.5</v>
      </c>
      <c r="L9" s="52">
        <f t="shared" si="3"/>
        <v>675</v>
      </c>
      <c r="M9" s="97"/>
    </row>
    <row r="10" spans="1:13" ht="15.75" customHeight="1" x14ac:dyDescent="0.25">
      <c r="A10" s="33" t="s">
        <v>46</v>
      </c>
      <c r="B10" s="33">
        <v>54</v>
      </c>
      <c r="C10" s="33">
        <v>45</v>
      </c>
      <c r="D10" s="33">
        <v>50</v>
      </c>
      <c r="E10" s="33">
        <v>1</v>
      </c>
      <c r="F10" s="66">
        <f t="shared" si="0"/>
        <v>50</v>
      </c>
      <c r="G10" s="34">
        <v>3</v>
      </c>
      <c r="H10" s="34">
        <v>3</v>
      </c>
      <c r="I10" s="52">
        <f t="shared" si="1"/>
        <v>0.2</v>
      </c>
      <c r="J10" s="51">
        <f t="shared" si="2"/>
        <v>150</v>
      </c>
      <c r="K10" s="53">
        <f t="shared" si="4"/>
        <v>5</v>
      </c>
      <c r="L10" s="52">
        <f t="shared" si="3"/>
        <v>750</v>
      </c>
      <c r="M10" s="97"/>
    </row>
    <row r="11" spans="1:13" ht="15.75" customHeight="1" x14ac:dyDescent="0.25">
      <c r="A11" s="33" t="s">
        <v>46</v>
      </c>
      <c r="B11" s="69">
        <v>56</v>
      </c>
      <c r="C11" s="33">
        <v>45</v>
      </c>
      <c r="D11" s="33">
        <v>50</v>
      </c>
      <c r="E11" s="33">
        <v>1</v>
      </c>
      <c r="F11" s="66">
        <f t="shared" si="0"/>
        <v>50</v>
      </c>
      <c r="G11" s="34">
        <v>3</v>
      </c>
      <c r="H11" s="34">
        <v>3</v>
      </c>
      <c r="I11" s="52">
        <f t="shared" si="1"/>
        <v>0.2</v>
      </c>
      <c r="J11" s="51">
        <f t="shared" si="2"/>
        <v>150</v>
      </c>
      <c r="K11" s="53">
        <f t="shared" si="4"/>
        <v>5</v>
      </c>
      <c r="L11" s="52">
        <f t="shared" si="3"/>
        <v>750</v>
      </c>
      <c r="M11" s="97"/>
    </row>
    <row r="12" spans="1:13" ht="15.75" customHeight="1" x14ac:dyDescent="0.25">
      <c r="A12" s="33" t="s">
        <v>46</v>
      </c>
      <c r="B12" s="71" t="s">
        <v>51</v>
      </c>
      <c r="C12" s="33">
        <v>45</v>
      </c>
      <c r="D12" s="33">
        <v>45</v>
      </c>
      <c r="E12" s="33">
        <v>0</v>
      </c>
      <c r="F12" s="66">
        <f t="shared" si="0"/>
        <v>0</v>
      </c>
      <c r="G12" s="34">
        <v>9</v>
      </c>
      <c r="H12" s="34">
        <v>7.5</v>
      </c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7"/>
    </row>
    <row r="13" spans="1:13" ht="15.75" customHeight="1" x14ac:dyDescent="0.25">
      <c r="A13" s="70" t="s">
        <v>47</v>
      </c>
      <c r="B13" s="71" t="s">
        <v>48</v>
      </c>
      <c r="C13" s="33">
        <v>35</v>
      </c>
      <c r="D13" s="33">
        <v>30</v>
      </c>
      <c r="E13" s="33">
        <v>1</v>
      </c>
      <c r="F13" s="66">
        <f t="shared" si="0"/>
        <v>30</v>
      </c>
      <c r="G13" s="34">
        <v>3</v>
      </c>
      <c r="H13" s="34">
        <v>2.25</v>
      </c>
      <c r="I13" s="52">
        <f t="shared" si="1"/>
        <v>0.15</v>
      </c>
      <c r="J13" s="51">
        <f t="shared" si="2"/>
        <v>90</v>
      </c>
      <c r="K13" s="53">
        <f t="shared" si="4"/>
        <v>3</v>
      </c>
      <c r="L13" s="52">
        <f t="shared" si="3"/>
        <v>600</v>
      </c>
      <c r="M13" s="97"/>
    </row>
    <row r="14" spans="1:13" ht="15.75" customHeight="1" x14ac:dyDescent="0.25">
      <c r="A14" s="70"/>
      <c r="B14" s="71"/>
      <c r="C14" s="33"/>
      <c r="D14" s="33"/>
      <c r="E14" s="33"/>
      <c r="F14" s="66">
        <f t="shared" ref="F14:F39" si="5">D14*E14</f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7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7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7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7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7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7"/>
    </row>
    <row r="20" spans="1:13" ht="15.75" customHeight="1" x14ac:dyDescent="0.25">
      <c r="A20" s="70"/>
      <c r="B20" s="71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7"/>
    </row>
    <row r="21" spans="1:13" ht="15.75" customHeight="1" x14ac:dyDescent="0.25">
      <c r="A21" s="70"/>
      <c r="B21" s="71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7"/>
    </row>
    <row r="22" spans="1:13" ht="15.75" customHeight="1" x14ac:dyDescent="0.25">
      <c r="A22" s="68"/>
      <c r="B22" s="69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7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7"/>
    </row>
    <row r="24" spans="1:13" ht="15.75" customHeight="1" x14ac:dyDescent="0.25">
      <c r="A24" s="70"/>
      <c r="B24" s="71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7"/>
    </row>
    <row r="25" spans="1:13" ht="15.75" customHeight="1" x14ac:dyDescent="0.25">
      <c r="A25" s="68"/>
      <c r="B25" s="69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7"/>
    </row>
    <row r="26" spans="1:13" ht="15.75" customHeight="1" x14ac:dyDescent="0.25">
      <c r="A26" s="68"/>
      <c r="B26" s="69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7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7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7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7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7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7"/>
    </row>
    <row r="32" spans="1:13" ht="15.75" customHeight="1" x14ac:dyDescent="0.25">
      <c r="A32" s="70"/>
      <c r="B32" s="71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7"/>
    </row>
    <row r="33" spans="1:13" ht="15.75" customHeight="1" x14ac:dyDescent="0.25">
      <c r="A33" s="70"/>
      <c r="B33" s="71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7"/>
    </row>
    <row r="34" spans="1:13" ht="15.75" customHeight="1" x14ac:dyDescent="0.25">
      <c r="A34" s="72"/>
      <c r="B34" s="7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7"/>
    </row>
    <row r="35" spans="1:13" ht="15.75" customHeight="1" x14ac:dyDescent="0.25">
      <c r="A35" s="72"/>
      <c r="B35" s="7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7"/>
    </row>
    <row r="36" spans="1:13" ht="15.75" customHeight="1" x14ac:dyDescent="0.25">
      <c r="A36" s="63"/>
      <c r="B36" s="64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7"/>
    </row>
    <row r="37" spans="1:13" ht="15.75" customHeight="1" x14ac:dyDescent="0.25">
      <c r="A37" s="74"/>
      <c r="B37" s="71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7"/>
    </row>
    <row r="38" spans="1:13" ht="15.75" customHeight="1" x14ac:dyDescent="0.25">
      <c r="A38" s="74"/>
      <c r="B38" s="75"/>
      <c r="C38" s="33"/>
      <c r="D38" s="33"/>
      <c r="E38" s="33"/>
      <c r="F38" s="66">
        <f t="shared" si="5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7"/>
    </row>
    <row r="39" spans="1:13" ht="15.75" customHeight="1" x14ac:dyDescent="0.25">
      <c r="A39" s="74"/>
      <c r="B39" s="75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7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97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7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97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97"/>
    </row>
    <row r="44" spans="1:13" ht="18.75" customHeight="1" x14ac:dyDescent="0.25">
      <c r="A44" s="98" t="s">
        <v>16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/>
    </row>
    <row r="45" spans="1:13" s="79" customFormat="1" ht="60.75" customHeight="1" x14ac:dyDescent="0.25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12"/>
    </row>
    <row r="46" spans="1:13" x14ac:dyDescent="0.25">
      <c r="A46" s="113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7" t="s">
        <v>19</v>
      </c>
      <c r="C49" s="108"/>
      <c r="D49" s="108"/>
      <c r="E49" s="108"/>
      <c r="F49" s="108"/>
      <c r="G49" s="108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4" bottom="0.5" header="0.3" footer="0.32"/>
  <pageSetup scale="73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C3" sqref="C3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3.68</v>
      </c>
      <c r="D2" s="8">
        <f>SUM('Summer 17'!J2,'Fall 17'!I2,'Spring 18'!I2)</f>
        <v>3.833333333333333</v>
      </c>
      <c r="E2" s="8">
        <f>SUM('Summer 17'!K2,'Fall 17'!J2,'Spring 18'!J2)</f>
        <v>2695</v>
      </c>
      <c r="F2" s="8">
        <f>SUM('Summer 17'!L2,'Fall 17'!K2,'Spring 18'!K2)</f>
        <v>89.833333333333329</v>
      </c>
      <c r="G2" s="10">
        <f>E2/D2</f>
        <v>703.04347826086962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4" bottom="0.5" header="0.3" footer="0.32"/>
  <pageSetup fitToHeight="2" orientation="landscape" r:id="rId1"/>
  <headerFoot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17" sqref="A17:O21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0" t="s">
        <v>26</v>
      </c>
      <c r="H1" s="91"/>
      <c r="I1" s="9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FST</v>
      </c>
      <c r="H2" s="127"/>
      <c r="I2" s="127"/>
      <c r="J2" s="19"/>
      <c r="K2" s="8">
        <f>SUM(K7:K15)</f>
        <v>0.15</v>
      </c>
      <c r="L2" s="8">
        <f>SUM(L7:L15)</f>
        <v>75</v>
      </c>
      <c r="M2" s="8">
        <f>SUM(M7:M15)</f>
        <v>2.5</v>
      </c>
      <c r="N2" s="21">
        <f>L2/K2</f>
        <v>500</v>
      </c>
    </row>
    <row r="3" spans="1:15" ht="19.5" customHeight="1" x14ac:dyDescent="0.25">
      <c r="A3" s="128"/>
      <c r="B3" s="128"/>
      <c r="C3" s="128"/>
      <c r="D3" s="128"/>
      <c r="E3" s="128"/>
      <c r="F3" s="128"/>
      <c r="G3" s="58"/>
      <c r="H3" s="88" t="s">
        <v>33</v>
      </c>
      <c r="I3" s="88"/>
      <c r="J3" s="89"/>
      <c r="K3" s="8">
        <f>'2017-18 Summary'!C2-'Proposed Additions'!K2-'Fall 17'!I2-'Spring 18'!I2-'Summer 17'!J2</f>
        <v>-0.30333333333333268</v>
      </c>
      <c r="L3" s="22"/>
      <c r="M3" s="23"/>
      <c r="N3" s="23"/>
    </row>
    <row r="4" spans="1:15" ht="19.5" customHeight="1" x14ac:dyDescent="0.25">
      <c r="A4" s="129" t="s">
        <v>6</v>
      </c>
      <c r="B4" s="129"/>
      <c r="C4" s="129"/>
      <c r="D4" s="129"/>
      <c r="E4" s="129"/>
      <c r="F4" s="129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52</v>
      </c>
      <c r="B7" s="76" t="s">
        <v>46</v>
      </c>
      <c r="C7" s="33" t="s">
        <v>47</v>
      </c>
      <c r="D7" s="33" t="s">
        <v>53</v>
      </c>
      <c r="E7" s="33">
        <v>30</v>
      </c>
      <c r="F7" s="65">
        <v>25</v>
      </c>
      <c r="G7" s="33">
        <v>1</v>
      </c>
      <c r="H7" s="66">
        <f>G7*F7</f>
        <v>25</v>
      </c>
      <c r="I7" s="34">
        <v>3</v>
      </c>
      <c r="J7" s="67">
        <v>2.25</v>
      </c>
      <c r="K7" s="52">
        <f t="shared" ref="K7:K15" si="0">J7*G7/15</f>
        <v>0.15</v>
      </c>
      <c r="L7" s="51">
        <f>H7*I7</f>
        <v>75</v>
      </c>
      <c r="M7" s="53">
        <f>L7/30</f>
        <v>2.5</v>
      </c>
      <c r="N7" s="52">
        <f t="shared" ref="N7:N15" si="1">L7/K7</f>
        <v>500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 t="s">
        <v>54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2016-11-17T19:53:36Z</cp:lastPrinted>
  <dcterms:created xsi:type="dcterms:W3CDTF">2013-10-25T01:46:28Z</dcterms:created>
  <dcterms:modified xsi:type="dcterms:W3CDTF">2017-06-14T20:26:02Z</dcterms:modified>
</cp:coreProperties>
</file>